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53"/>
  </bookViews>
  <sheets>
    <sheet name="Лист1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7" l="1"/>
  <c r="G23" i="17"/>
  <c r="F23" i="17"/>
  <c r="E23" i="17"/>
  <c r="D23" i="17"/>
  <c r="C23" i="17"/>
  <c r="C18" i="17" s="1"/>
  <c r="G21" i="17"/>
  <c r="G9" i="17" s="1"/>
  <c r="G6" i="17" s="1"/>
  <c r="F8" i="17"/>
  <c r="E21" i="17"/>
  <c r="E9" i="17" s="1"/>
  <c r="E6" i="17" s="1"/>
  <c r="C21" i="17"/>
  <c r="H18" i="17"/>
  <c r="G18" i="17"/>
  <c r="F18" i="17"/>
  <c r="E18" i="17"/>
  <c r="H9" i="17"/>
  <c r="F9" i="17"/>
  <c r="D9" i="17"/>
  <c r="C9" i="17"/>
  <c r="C6" i="17" s="1"/>
  <c r="H8" i="17"/>
  <c r="H6" i="17" s="1"/>
  <c r="D6" i="17"/>
  <c r="F6" i="17" l="1"/>
</calcChain>
</file>

<file path=xl/sharedStrings.xml><?xml version="1.0" encoding="utf-8"?>
<sst xmlns="http://schemas.openxmlformats.org/spreadsheetml/2006/main" count="44" uniqueCount="32">
  <si>
    <t>2020 год</t>
  </si>
  <si>
    <t>2021 год</t>
  </si>
  <si>
    <t>2022 год</t>
  </si>
  <si>
    <t>Мероприятия программы, направления и источники финансирования</t>
  </si>
  <si>
    <t>Объем ассигнований (тыс. рублей)</t>
  </si>
  <si>
    <t>Достигнутые результаты мероприятий</t>
  </si>
  <si>
    <t>Примечание</t>
  </si>
  <si>
    <t>&lt;****&gt;</t>
  </si>
  <si>
    <t>&lt;*****&gt;</t>
  </si>
  <si>
    <t>исполнено</t>
  </si>
  <si>
    <t>Всего, в том числе:</t>
  </si>
  <si>
    <t xml:space="preserve">федеральный бюджет </t>
  </si>
  <si>
    <t xml:space="preserve">областной бюджет   </t>
  </si>
  <si>
    <t xml:space="preserve">местный бюджет     </t>
  </si>
  <si>
    <t xml:space="preserve">местные бюджеты    </t>
  </si>
  <si>
    <t>1.1.</t>
  </si>
  <si>
    <t>Ведущий специалист отдела экономического развития Администрации Первомайского района А.В. Андросова /</t>
  </si>
  <si>
    <t>РОСТ ТРАНЗИТНОГО ПОТЕНЦИАЛА ТЕРРИТОРИИ</t>
  </si>
  <si>
    <t xml:space="preserve">в том числе по  направлениям:       </t>
  </si>
  <si>
    <t xml:space="preserve">в том числе по  мероприятиям:     </t>
  </si>
  <si>
    <t xml:space="preserve">внебюджетные    источники       </t>
  </si>
  <si>
    <t xml:space="preserve">внебюджетные       источники     </t>
  </si>
  <si>
    <t>количество рейсов по муниципальным маршрутам составило 614 ед.</t>
  </si>
  <si>
    <t xml:space="preserve">Возмещение части затрат перевозчикам, осуществляющим регулярные пассажирские перевозки по регулируемым тарифамна территории Первомайского района , в том числе:       </t>
  </si>
  <si>
    <t>__________________________</t>
  </si>
  <si>
    <t>утверждено программой</t>
  </si>
  <si>
    <t>NN пп</t>
  </si>
  <si>
    <t xml:space="preserve">внебюджетные источники                 </t>
  </si>
  <si>
    <t xml:space="preserve">внебюджетные источники         </t>
  </si>
  <si>
    <t xml:space="preserve">Инвестиции &lt;*&gt;, в том числе:          </t>
  </si>
  <si>
    <r>
      <t xml:space="preserve">ГОДОВОЙ ОТЧЕТ
О РЕАЛИЗАЦИИ МЕРОПРИЯТИЙ  МУНЦИПАЛЬНОЙ ПОДПРОГРАММЫ № 1
по состоянию на 1 января 2021 года
муниципальная программа «РАЗВИТИЕ ТРАНСПОРТНОЙ СИСТЕМЫ В МО "ПЕРВОМАЙСКИЙ РАЙОН" НА 2020-2022 ГОДЫ»
</t>
    </r>
    <r>
      <rPr>
        <sz val="10"/>
        <rFont val="Times New Roman"/>
        <family val="1"/>
        <charset val="204"/>
      </rPr>
      <t xml:space="preserve"> (название программы)</t>
    </r>
    <r>
      <rPr>
        <b/>
        <sz val="10"/>
        <rFont val="Times New Roman"/>
        <family val="1"/>
        <charset val="204"/>
      </rPr>
      <t xml:space="preserve">
Администрация Первомайского района
 </t>
    </r>
    <r>
      <rPr>
        <sz val="10"/>
        <rFont val="Times New Roman"/>
        <family val="1"/>
        <charset val="204"/>
      </rPr>
      <t>(заказчик программы)</t>
    </r>
  </si>
  <si>
    <t>*В мероприятиях расхождения по предусмотренным и профинансированным объемам денежных средств по причине невнесения изменения в программу.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</si>
</sst>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5DFE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2" workbookViewId="0">
      <selection activeCell="G17" sqref="G17"/>
    </sheetView>
  </sheetViews>
  <sheetFormatPr defaultRowHeight="15" x14ac:dyDescent="0.25"/>
  <cols>
    <col min="1" max="1" width="5.85546875" customWidth="1"/>
    <col min="2" max="2" width="30.28515625" customWidth="1"/>
    <col min="3" max="8" width="14.5703125" customWidth="1"/>
    <col min="9" max="9" width="12.7109375" customWidth="1"/>
    <col min="10" max="10" width="21.5703125" customWidth="1"/>
  </cols>
  <sheetData>
    <row r="1" spans="1:10" ht="100.5" customHeight="1" x14ac:dyDescent="0.25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22" customFormat="1" ht="46.5" customHeight="1" x14ac:dyDescent="0.25">
      <c r="A2" s="12" t="s">
        <v>26</v>
      </c>
      <c r="B2" s="18" t="s">
        <v>3</v>
      </c>
      <c r="C2" s="18" t="s">
        <v>4</v>
      </c>
      <c r="D2" s="18"/>
      <c r="E2" s="18"/>
      <c r="F2" s="18"/>
      <c r="G2" s="18"/>
      <c r="H2" s="18"/>
      <c r="I2" s="12" t="s">
        <v>5</v>
      </c>
      <c r="J2" s="12" t="s">
        <v>6</v>
      </c>
    </row>
    <row r="3" spans="1:10" s="22" customFormat="1" x14ac:dyDescent="0.25">
      <c r="A3" s="21"/>
      <c r="B3" s="18"/>
      <c r="C3" s="18" t="s">
        <v>0</v>
      </c>
      <c r="D3" s="18"/>
      <c r="E3" s="18" t="s">
        <v>1</v>
      </c>
      <c r="F3" s="18"/>
      <c r="G3" s="18" t="s">
        <v>2</v>
      </c>
      <c r="H3" s="18"/>
      <c r="I3" s="13"/>
      <c r="J3" s="13"/>
    </row>
    <row r="4" spans="1:10" s="22" customFormat="1" ht="24" x14ac:dyDescent="0.25">
      <c r="A4" s="13"/>
      <c r="B4" s="18"/>
      <c r="C4" s="4" t="s">
        <v>25</v>
      </c>
      <c r="D4" s="4" t="s">
        <v>9</v>
      </c>
      <c r="E4" s="4" t="s">
        <v>25</v>
      </c>
      <c r="F4" s="4" t="s">
        <v>9</v>
      </c>
      <c r="G4" s="4" t="s">
        <v>25</v>
      </c>
      <c r="H4" s="4" t="s">
        <v>9</v>
      </c>
      <c r="I4" s="4" t="s">
        <v>7</v>
      </c>
      <c r="J4" s="4" t="s">
        <v>8</v>
      </c>
    </row>
    <row r="5" spans="1:10" s="22" customFormat="1" x14ac:dyDescent="0.25">
      <c r="A5" s="18"/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11</v>
      </c>
      <c r="J5" s="4">
        <v>12</v>
      </c>
    </row>
    <row r="6" spans="1:10" s="22" customFormat="1" x14ac:dyDescent="0.25">
      <c r="A6" s="18"/>
      <c r="B6" s="23" t="s">
        <v>10</v>
      </c>
      <c r="C6" s="24">
        <f>C7+C8+C9+C10</f>
        <v>2379.6999999999998</v>
      </c>
      <c r="D6" s="24">
        <f t="shared" ref="D6:H6" si="0">D7+D8+D9+D10</f>
        <v>0</v>
      </c>
      <c r="E6" s="24">
        <f t="shared" si="0"/>
        <v>2350</v>
      </c>
      <c r="F6" s="24">
        <f t="shared" si="0"/>
        <v>0</v>
      </c>
      <c r="G6" s="24">
        <f t="shared" si="0"/>
        <v>2600</v>
      </c>
      <c r="H6" s="24">
        <f t="shared" si="0"/>
        <v>0</v>
      </c>
      <c r="I6" s="25"/>
      <c r="J6" s="26" t="s">
        <v>31</v>
      </c>
    </row>
    <row r="7" spans="1:10" s="22" customFormat="1" x14ac:dyDescent="0.25">
      <c r="A7" s="18"/>
      <c r="B7" s="23" t="s">
        <v>11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5"/>
      <c r="J7" s="26"/>
    </row>
    <row r="8" spans="1:10" s="22" customFormat="1" x14ac:dyDescent="0.25">
      <c r="A8" s="18"/>
      <c r="B8" s="23" t="s">
        <v>12</v>
      </c>
      <c r="C8" s="24">
        <v>0</v>
      </c>
      <c r="D8" s="24">
        <v>0</v>
      </c>
      <c r="E8" s="24">
        <v>0</v>
      </c>
      <c r="F8" s="24">
        <f t="shared" ref="F8:H8" si="1">F21</f>
        <v>0</v>
      </c>
      <c r="G8" s="24">
        <v>0</v>
      </c>
      <c r="H8" s="24">
        <f t="shared" si="1"/>
        <v>0</v>
      </c>
      <c r="I8" s="25"/>
      <c r="J8" s="26"/>
    </row>
    <row r="9" spans="1:10" s="22" customFormat="1" x14ac:dyDescent="0.25">
      <c r="A9" s="18"/>
      <c r="B9" s="23" t="s">
        <v>13</v>
      </c>
      <c r="C9" s="24">
        <f>C21</f>
        <v>2379.6999999999998</v>
      </c>
      <c r="D9" s="24">
        <f t="shared" ref="D9:H9" si="2">D21</f>
        <v>0</v>
      </c>
      <c r="E9" s="24">
        <f t="shared" si="2"/>
        <v>2350</v>
      </c>
      <c r="F9" s="24">
        <f t="shared" si="2"/>
        <v>0</v>
      </c>
      <c r="G9" s="24">
        <f t="shared" si="2"/>
        <v>2600</v>
      </c>
      <c r="H9" s="24">
        <f t="shared" si="2"/>
        <v>0</v>
      </c>
      <c r="I9" s="25"/>
      <c r="J9" s="26"/>
    </row>
    <row r="10" spans="1:10" s="22" customFormat="1" x14ac:dyDescent="0.25">
      <c r="A10" s="18"/>
      <c r="B10" s="23" t="s">
        <v>27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5"/>
      <c r="J10" s="26"/>
    </row>
    <row r="11" spans="1:10" s="22" customFormat="1" x14ac:dyDescent="0.25">
      <c r="A11" s="18"/>
      <c r="B11" s="23" t="s">
        <v>18</v>
      </c>
      <c r="C11" s="24"/>
      <c r="D11" s="24"/>
      <c r="E11" s="24"/>
      <c r="F11" s="24"/>
      <c r="G11" s="24"/>
      <c r="H11" s="24"/>
      <c r="I11" s="25"/>
      <c r="J11" s="26"/>
    </row>
    <row r="12" spans="1:10" s="22" customFormat="1" x14ac:dyDescent="0.25">
      <c r="A12" s="17"/>
      <c r="B12" s="5" t="s">
        <v>29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7"/>
      <c r="J12" s="17"/>
    </row>
    <row r="13" spans="1:10" s="22" customFormat="1" x14ac:dyDescent="0.25">
      <c r="A13" s="17"/>
      <c r="B13" s="5" t="s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17"/>
      <c r="J13" s="17"/>
    </row>
    <row r="14" spans="1:10" s="22" customFormat="1" x14ac:dyDescent="0.25">
      <c r="A14" s="17"/>
      <c r="B14" s="5" t="s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17"/>
      <c r="J14" s="17"/>
    </row>
    <row r="15" spans="1:10" s="22" customFormat="1" x14ac:dyDescent="0.25">
      <c r="A15" s="17"/>
      <c r="B15" s="5" t="s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17"/>
      <c r="J15" s="17"/>
    </row>
    <row r="16" spans="1:10" s="22" customFormat="1" x14ac:dyDescent="0.25">
      <c r="A16" s="17"/>
      <c r="B16" s="5" t="s">
        <v>28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17"/>
      <c r="J16" s="17"/>
    </row>
    <row r="17" spans="1:10" s="22" customFormat="1" x14ac:dyDescent="0.25">
      <c r="A17" s="17"/>
      <c r="B17" s="5" t="s">
        <v>19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17"/>
      <c r="J17" s="17"/>
    </row>
    <row r="18" spans="1:10" s="22" customFormat="1" ht="24" x14ac:dyDescent="0.25">
      <c r="A18" s="14">
        <v>1</v>
      </c>
      <c r="B18" s="7" t="s">
        <v>17</v>
      </c>
      <c r="C18" s="8">
        <f>C23</f>
        <v>2379.6999999999998</v>
      </c>
      <c r="D18" s="8">
        <v>0</v>
      </c>
      <c r="E18" s="8">
        <f t="shared" ref="E18:H18" si="3">E23</f>
        <v>2350</v>
      </c>
      <c r="F18" s="8">
        <f t="shared" si="3"/>
        <v>0</v>
      </c>
      <c r="G18" s="8">
        <f>G23</f>
        <v>2600</v>
      </c>
      <c r="H18" s="8">
        <f t="shared" si="3"/>
        <v>0</v>
      </c>
      <c r="I18" s="14"/>
      <c r="J18" s="14"/>
    </row>
    <row r="19" spans="1:10" s="22" customFormat="1" x14ac:dyDescent="0.25">
      <c r="A19" s="14"/>
      <c r="B19" s="7" t="s">
        <v>11</v>
      </c>
      <c r="C19" s="8"/>
      <c r="D19" s="8"/>
      <c r="E19" s="8"/>
      <c r="F19" s="8"/>
      <c r="G19" s="8"/>
      <c r="H19" s="8"/>
      <c r="I19" s="14"/>
      <c r="J19" s="14"/>
    </row>
    <row r="20" spans="1:10" s="22" customFormat="1" x14ac:dyDescent="0.25">
      <c r="A20" s="14"/>
      <c r="B20" s="7" t="s">
        <v>12</v>
      </c>
      <c r="C20" s="8"/>
      <c r="D20" s="8"/>
      <c r="E20" s="8"/>
      <c r="F20" s="8"/>
      <c r="G20" s="8"/>
      <c r="H20" s="8"/>
      <c r="I20" s="14"/>
      <c r="J20" s="14"/>
    </row>
    <row r="21" spans="1:10" s="22" customFormat="1" x14ac:dyDescent="0.25">
      <c r="A21" s="14"/>
      <c r="B21" s="7" t="s">
        <v>14</v>
      </c>
      <c r="C21" s="8">
        <f>C26</f>
        <v>2379.6999999999998</v>
      </c>
      <c r="D21" s="8"/>
      <c r="E21" s="8">
        <f t="shared" ref="E21:G21" si="4">E26</f>
        <v>2350</v>
      </c>
      <c r="F21" s="8"/>
      <c r="G21" s="8">
        <f t="shared" si="4"/>
        <v>2600</v>
      </c>
      <c r="H21" s="8"/>
      <c r="I21" s="14"/>
      <c r="J21" s="14"/>
    </row>
    <row r="22" spans="1:10" s="22" customFormat="1" x14ac:dyDescent="0.25">
      <c r="A22" s="14"/>
      <c r="B22" s="7" t="s">
        <v>20</v>
      </c>
      <c r="C22" s="8"/>
      <c r="D22" s="8"/>
      <c r="E22" s="8"/>
      <c r="F22" s="8"/>
      <c r="G22" s="8"/>
      <c r="H22" s="8"/>
      <c r="I22" s="14"/>
      <c r="J22" s="14"/>
    </row>
    <row r="23" spans="1:10" s="22" customFormat="1" ht="72" x14ac:dyDescent="0.25">
      <c r="A23" s="15" t="s">
        <v>15</v>
      </c>
      <c r="B23" s="9" t="s">
        <v>23</v>
      </c>
      <c r="C23" s="10">
        <f>C24+C25+C26+C27</f>
        <v>2379.6999999999998</v>
      </c>
      <c r="D23" s="10">
        <f t="shared" ref="D23:H23" si="5">D24+D25+D26+D27</f>
        <v>0</v>
      </c>
      <c r="E23" s="10">
        <f t="shared" si="5"/>
        <v>2350</v>
      </c>
      <c r="F23" s="10">
        <f t="shared" si="5"/>
        <v>0</v>
      </c>
      <c r="G23" s="10">
        <f t="shared" si="5"/>
        <v>2600</v>
      </c>
      <c r="H23" s="10">
        <f t="shared" si="5"/>
        <v>0</v>
      </c>
      <c r="I23" s="16" t="s">
        <v>22</v>
      </c>
      <c r="J23" s="15"/>
    </row>
    <row r="24" spans="1:10" s="22" customFormat="1" x14ac:dyDescent="0.25">
      <c r="A24" s="15"/>
      <c r="B24" s="9" t="s">
        <v>11</v>
      </c>
      <c r="C24" s="10"/>
      <c r="D24" s="10"/>
      <c r="E24" s="10"/>
      <c r="F24" s="10"/>
      <c r="G24" s="10"/>
      <c r="H24" s="10"/>
      <c r="I24" s="16"/>
      <c r="J24" s="15"/>
    </row>
    <row r="25" spans="1:10" s="22" customFormat="1" x14ac:dyDescent="0.25">
      <c r="A25" s="15"/>
      <c r="B25" s="9" t="s">
        <v>12</v>
      </c>
      <c r="C25" s="10"/>
      <c r="D25" s="10"/>
      <c r="E25" s="10"/>
      <c r="F25" s="10"/>
      <c r="G25" s="10"/>
      <c r="H25" s="10"/>
      <c r="I25" s="16"/>
      <c r="J25" s="15"/>
    </row>
    <row r="26" spans="1:10" s="22" customFormat="1" x14ac:dyDescent="0.25">
      <c r="A26" s="15"/>
      <c r="B26" s="9" t="s">
        <v>14</v>
      </c>
      <c r="C26" s="10">
        <v>2379.6999999999998</v>
      </c>
      <c r="D26" s="10"/>
      <c r="E26" s="10">
        <v>2350</v>
      </c>
      <c r="F26" s="10"/>
      <c r="G26" s="10">
        <v>2600</v>
      </c>
      <c r="H26" s="10"/>
      <c r="I26" s="16"/>
      <c r="J26" s="15"/>
    </row>
    <row r="27" spans="1:10" s="22" customFormat="1" x14ac:dyDescent="0.25">
      <c r="A27" s="15"/>
      <c r="B27" s="9" t="s">
        <v>21</v>
      </c>
      <c r="C27" s="10"/>
      <c r="D27" s="10"/>
      <c r="E27" s="10"/>
      <c r="F27" s="10"/>
      <c r="G27" s="10"/>
      <c r="H27" s="10"/>
      <c r="I27" s="16"/>
      <c r="J27" s="15"/>
    </row>
    <row r="28" spans="1:10" s="22" customFormat="1" x14ac:dyDescent="0.25">
      <c r="E28" s="1"/>
      <c r="F28" s="1"/>
    </row>
    <row r="29" spans="1:10" x14ac:dyDescent="0.25">
      <c r="E29" s="1"/>
      <c r="F29" s="1"/>
    </row>
    <row r="30" spans="1:10" x14ac:dyDescent="0.25">
      <c r="B30" s="3"/>
      <c r="E30" s="1"/>
      <c r="F30" s="1"/>
      <c r="H30" s="2" t="s">
        <v>16</v>
      </c>
      <c r="I30" t="s">
        <v>24</v>
      </c>
    </row>
  </sheetData>
  <mergeCells count="21">
    <mergeCell ref="A1:J1"/>
    <mergeCell ref="B2:B4"/>
    <mergeCell ref="C2:H2"/>
    <mergeCell ref="C3:D3"/>
    <mergeCell ref="E3:F3"/>
    <mergeCell ref="G3:H3"/>
    <mergeCell ref="A2:A4"/>
    <mergeCell ref="A23:A27"/>
    <mergeCell ref="I23:I27"/>
    <mergeCell ref="J23:J27"/>
    <mergeCell ref="I12:I17"/>
    <mergeCell ref="J12:J17"/>
    <mergeCell ref="A12:A17"/>
    <mergeCell ref="I2:I3"/>
    <mergeCell ref="J2:J3"/>
    <mergeCell ref="A18:A22"/>
    <mergeCell ref="I18:I22"/>
    <mergeCell ref="J18:J22"/>
    <mergeCell ref="A5:A11"/>
    <mergeCell ref="I6:I11"/>
    <mergeCell ref="J6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2022-03-04T03:27:25Z</dcterms:modified>
</cp:coreProperties>
</file>